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F17"/>
  <c r="P17"/>
  <c r="D17"/>
  <c r="N17"/>
  <c r="O17"/>
  <c r="E17"/>
  <c r="O22"/>
  <c r="F22"/>
  <c r="P22"/>
  <c r="R22"/>
  <c r="E22"/>
  <c r="D22"/>
  <c r="N22"/>
  <c r="P27"/>
  <c r="D27"/>
  <c r="N27"/>
  <c r="E27"/>
  <c r="O27"/>
  <c r="F27"/>
  <c r="P32"/>
  <c r="D32"/>
  <c r="N32"/>
  <c r="O32"/>
  <c r="F32"/>
  <c r="E32"/>
  <c r="Q12"/>
  <c r="Q22"/>
  <c r="Q17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P12" l="1"/>
  <c r="H12"/>
  <c r="N12"/>
  <c r="F12"/>
  <c r="D12"/>
  <c r="R12"/>
  <c r="E12"/>
  <c r="O12"/>
  <c r="H32"/>
  <c r="I31" s="1"/>
  <c r="S31" s="1"/>
  <c r="H27"/>
  <c r="I26" s="1"/>
  <c r="S26" s="1"/>
  <c r="H17"/>
  <c r="I16" s="1"/>
  <c r="S16" s="1"/>
  <c r="H37"/>
  <c r="I36" s="1"/>
  <c r="S36" s="1"/>
  <c r="G39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<sst xmlns="http://schemas.openxmlformats.org/spreadsheetml/2006/main" count="116" uniqueCount="74">
  <si>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</si>
  <si>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</si>
  <si>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</si>
  <si>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Tatran Litovel</t>
  </si>
  <si>
    <t>Datum:  </t>
  </si>
  <si>
    <t>23.11.2024</t>
  </si>
  <si>
    <t>Domácí</t>
  </si>
  <si>
    <t>TJ Tatran Litovel ˝A˝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</si>
  <si>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</si>
  <si>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</si>
  <si>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</si>
  <si>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</si>
  <si>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</si>
  <si>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</si>
  <si>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</si>
  <si>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</si>
  <si>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</si>
  <si>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</si>
  <si>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</si>
  <si>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</si>
  <si>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</si>
  <si>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Čamek</t>
  </si>
  <si>
    <t>Kvapil</t>
  </si>
  <si>
    <t>Jiří</t>
  </si>
  <si>
    <t>Štěpán</t>
  </si>
  <si>
    <t>Talášek</t>
  </si>
  <si>
    <t>Diviš</t>
  </si>
  <si>
    <t>Miroslav</t>
  </si>
  <si>
    <t>Bronislav</t>
  </si>
  <si>
    <t>Axmann</t>
  </si>
  <si>
    <t>Zubalík</t>
  </si>
  <si>
    <t>Petr</t>
  </si>
  <si>
    <t>Karel</t>
  </si>
  <si>
    <t>Brosinger</t>
  </si>
  <si>
    <t>Pernica</t>
  </si>
  <si>
    <t>Stanislav</t>
  </si>
  <si>
    <t>Jan</t>
  </si>
  <si>
    <t>Sigmund</t>
  </si>
  <si>
    <t>Čapka</t>
  </si>
  <si>
    <t>Aleš</t>
  </si>
  <si>
    <t>Znojil</t>
  </si>
  <si>
    <t>Kamil</t>
  </si>
  <si>
    <t>Celkový výkon družstva  </t>
  </si>
  <si>
    <t>Vedoucí družstva         Jméno:</t>
  </si>
  <si>
    <t>Kamil Axmann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</si>
  <si>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</si>
  <si>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</si>
  <si>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</si>
  <si>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</si>
  <si>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</si>
  <si>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</si>
  <si>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</si>
  <si>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</si>
  <si>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</si>
  <si>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</si>
  <si>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</si>
  <si>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</si>
  <si>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</si>
  <si>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</si>
  <si>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</si>
  <si>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</si>
  <si>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</si>
  <si>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</si>
  <si>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</si>
  <si>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</si>
  <si>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</si>
  <si>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</si>
  <si>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</si>
  <si>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Zapletal Jiří</t>
  </si>
  <si>
    <t>Zubalík Karel</t>
  </si>
  <si>
    <t>Napomínání hráčů za nesportovní chování či vyloučení ze startu:</t>
  </si>
  <si>
    <t>Různé:</t>
  </si>
  <si>
    <t xml:space="preserve">Datum a podpis rozhodčího:  </t>
  </si>
  <si>
    <t>23.11.2024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</si>
</sst>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53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44</v>
      </c>
      <c r="P8" s="12">
        <v>0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43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45</v>
      </c>
      <c r="P9" s="18">
        <v>0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72</v>
      </c>
      <c r="F10" s="18">
        <v>2</v>
      </c>
      <c r="G10" s="19">
        <f>IF(AND(ISBLANK(D10),ISBLANK(E10)),"",D10+E10)</f>
        <v>161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61</v>
      </c>
      <c r="P10" s="18">
        <v>3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45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45</v>
      </c>
      <c r="P11" s="23">
        <v>0</v>
      </c>
      <c r="Q11" s="24">
        <f>IF(AND(ISBLANK(N11),ISBLANK(O11)),"",N11+O11)</f>
        <v>137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213</v>
      </c>
      <c r="F12" s="28">
        <f>IF(ISNUMBER($G12),SUM(F8:F11),"")</f>
        <v>3</v>
      </c>
      <c r="G12" s="29">
        <f>IF(SUM($G8:$G11)+SUM($Q8:$Q11)&gt;0,SUM(G8:G11),"")</f>
        <v>585</v>
      </c>
      <c r="H12" s="27">
        <f>IF(ISNUMBER($G12),SUM(H8:H11),"")</f>
        <v>1.5</v>
      </c>
      <c r="I12" s="99"/>
      <c r="K12" s="96">
        <v>18885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195</v>
      </c>
      <c r="P12" s="28">
        <f>IF(ISNUMBER($G12),SUM(P8:P11),"")</f>
        <v>3</v>
      </c>
      <c r="Q12" s="29">
        <f>IF(SUM($G8:$G11)+SUM($Q8:$Q11)&gt;0,SUM(Q8:Q11),"")</f>
        <v>586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59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44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26</v>
      </c>
      <c r="F14" s="18">
        <v>5</v>
      </c>
      <c r="G14" s="19">
        <f>IF(AND(ISBLANK(D14),ISBLANK(E14)),"",D14+E14)</f>
        <v>117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54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52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43</v>
      </c>
      <c r="P15" s="18">
        <v>3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43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35</v>
      </c>
      <c r="P16" s="23">
        <v>3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12344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180</v>
      </c>
      <c r="F17" s="28">
        <f>IF(ISNUMBER($G17),SUM(F13:F16),"")</f>
        <v>9</v>
      </c>
      <c r="G17" s="29">
        <f>IF(SUM($G13:$G16)+SUM($Q13:$Q16)&gt;0,SUM(G13:G16),"")</f>
        <v>561</v>
      </c>
      <c r="H17" s="27">
        <f>IF(ISNUMBER($G17),SUM(H13:H16),"")</f>
        <v>3</v>
      </c>
      <c r="I17" s="99"/>
      <c r="K17" s="96">
        <v>9446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541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102</v>
      </c>
      <c r="E18" s="12">
        <v>54</v>
      </c>
      <c r="F18" s="12">
        <v>2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78</v>
      </c>
      <c r="O18" s="12">
        <v>24</v>
      </c>
      <c r="P18" s="12">
        <v>6</v>
      </c>
      <c r="Q18" s="13">
        <f>IF(AND(ISBLANK(N18),ISBLANK(O18)),"",N18+O18)</f>
        <v>102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54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43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33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53</v>
      </c>
      <c r="P20" s="18">
        <v>1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27</v>
      </c>
      <c r="F21" s="23">
        <v>5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53</v>
      </c>
      <c r="P21" s="23">
        <v>3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13606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168</v>
      </c>
      <c r="F22" s="28">
        <f>IF(ISNUMBER($G22),SUM(F18:F21),"")</f>
        <v>10</v>
      </c>
      <c r="G22" s="29">
        <f>IF(SUM($G18:$G21)+SUM($Q18:$Q21)&gt;0,SUM(G18:G21),"")</f>
        <v>536</v>
      </c>
      <c r="H22" s="27">
        <f>IF(ISNUMBER($G22),SUM(H18:H21),"")</f>
        <v>1</v>
      </c>
      <c r="I22" s="99"/>
      <c r="K22" s="96">
        <v>7685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173</v>
      </c>
      <c r="P22" s="28">
        <f>IF(ISNUMBER($G22),SUM(P18:P21),"")</f>
        <v>10</v>
      </c>
      <c r="Q22" s="29">
        <f>IF(SUM($G18:$G21)+SUM($Q18:$Q21)&gt;0,SUM(Q18:Q21),"")</f>
        <v>535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45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100</v>
      </c>
      <c r="O23" s="12">
        <v>35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34</v>
      </c>
      <c r="F24" s="18">
        <v>4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45</v>
      </c>
      <c r="P24" s="18">
        <v>0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35</v>
      </c>
      <c r="F25" s="18">
        <v>3</v>
      </c>
      <c r="G25" s="19">
        <f>IF(AND(ISBLANK(D25),ISBLANK(E25)),"",D25+E25)</f>
        <v>126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35</v>
      </c>
      <c r="P25" s="18">
        <v>2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41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51</v>
      </c>
      <c r="P26" s="23">
        <v>2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8498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155</v>
      </c>
      <c r="F27" s="28">
        <f>IF(ISNUMBER($G27),SUM(F23:F26),"")</f>
        <v>8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18793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166</v>
      </c>
      <c r="P27" s="28">
        <f>IF(ISNUMBER($G27),SUM(P23:P26),"")</f>
        <v>5</v>
      </c>
      <c r="Q27" s="29">
        <f>IF(SUM($G23:$G26)+SUM($Q23:$Q26)&gt;0,SUM(Q23:Q26),"")</f>
        <v>529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41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89</v>
      </c>
      <c r="O28" s="12">
        <v>36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43</v>
      </c>
      <c r="P29" s="18">
        <v>3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89</v>
      </c>
      <c r="E30" s="18">
        <v>44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84</v>
      </c>
      <c r="O30" s="18">
        <v>42</v>
      </c>
      <c r="P30" s="18">
        <v>0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45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42</v>
      </c>
      <c r="P31" s="23">
        <v>2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9496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182</v>
      </c>
      <c r="F32" s="28">
        <f>IF(ISNUMBER($G32),SUM(F28:F31),"")</f>
        <v>2</v>
      </c>
      <c r="G32" s="29">
        <f>IF(SUM($G28:$G31)+SUM($Q28:$Q31)&gt;0,SUM(G28:G31),"")</f>
        <v>552</v>
      </c>
      <c r="H32" s="27">
        <f>IF(ISNUMBER($G32),SUM(H28:H31),"")</f>
        <v>4</v>
      </c>
      <c r="I32" s="99"/>
      <c r="K32" s="96">
        <v>10607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163</v>
      </c>
      <c r="P32" s="28">
        <f>IF(ISNUMBER($G32),SUM(P28:P31),"")</f>
        <v>8</v>
      </c>
      <c r="Q32" s="29">
        <f>IF(SUM($G28:$G31)+SUM($Q28:$Q31)&gt;0,SUM(Q28:Q31),"")</f>
        <v>521</v>
      </c>
      <c r="R32" s="27">
        <f>IF(ISNUMBER($G32),SUM(R28:R31),"")</f>
        <v>0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98</v>
      </c>
      <c r="E33" s="12">
        <v>45</v>
      </c>
      <c r="F33" s="12">
        <v>2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34</v>
      </c>
      <c r="P33" s="12">
        <v>6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36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35</v>
      </c>
      <c r="P34" s="18">
        <v>4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42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87</v>
      </c>
      <c r="O35" s="18">
        <v>34</v>
      </c>
      <c r="P35" s="18">
        <v>3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76</v>
      </c>
      <c r="F36" s="23">
        <v>0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52</v>
      </c>
      <c r="P36" s="23">
        <v>0</v>
      </c>
      <c r="Q36" s="24">
        <f>IF(AND(ISBLANK(N36),ISBLANK(O36)),"",N36+O36)</f>
        <v>146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8499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199</v>
      </c>
      <c r="F37" s="28">
        <f>IF(ISNUMBER($G37),SUM(F33:F36),"")</f>
        <v>5</v>
      </c>
      <c r="G37" s="29">
        <f>IF(SUM($G33:$G36)+SUM($Q33:$Q36)&gt;0,SUM(G33:G36),"")</f>
        <v>572</v>
      </c>
      <c r="H37" s="27">
        <f>IF(ISNUMBER($G37),SUM(H33:H36),"")</f>
        <v>4</v>
      </c>
      <c r="I37" s="99"/>
      <c r="K37" s="96">
        <v>7198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155</v>
      </c>
      <c r="P37" s="28">
        <f>IF(ISNUMBER($G37),SUM(P33:P36),"")</f>
        <v>13</v>
      </c>
      <c r="Q37" s="29">
        <f>IF(SUM($G33:$G36)+SUM($Q33:$Q36)&gt;0,SUM(Q33:Q36),"")</f>
        <v>523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2239</v>
      </c>
      <c r="E39" s="34">
        <f>IF(ISNUMBER($G39),SUM(E12,E17,E22,E27,E32,E37),"")</f>
        <v>1097</v>
      </c>
      <c r="F39" s="34">
        <f>IF(ISNUMBER($G39),SUM(F12,F17,F22,F27,F32,F37),"")</f>
        <v>37</v>
      </c>
      <c r="G39" s="35">
        <f>IF(SUM($G$8:$G$37)+SUM($Q$8:$Q$37)&gt;0,SUM(G12,G17,G22,G27,G32,G37),"")</f>
        <v>3336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2207</v>
      </c>
      <c r="O39" s="34">
        <f>IF(ISNUMBER($G39),SUM(O12,O17,O22,O27,O32,O37),"")</f>
        <v>1028</v>
      </c>
      <c r="P39" s="34">
        <f>IF(ISNUMBER($G39),SUM(P12,P17,P22,P27,P32,P37),"")</f>
        <v>46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˝A˝ – TJ Prostějov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23</v>
      </c>
      <c r="L57" s="72" t="s">
        <v>68</v>
      </c>
      <c r="M57" s="73"/>
      <c r="N57" s="63">
        <v>14761</v>
      </c>
      <c r="O57" s="72" t="s">
        <v>69</v>
      </c>
      <c r="P57" s="75"/>
      <c r="Q57" s="75"/>
      <c r="R57" s="73"/>
      <c r="S57" s="65">
        <v>7685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2024-11-24T18:52:09Z</dcterms:modified>
</cp:coreProperties>
</file>